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<sst xmlns="http://schemas.openxmlformats.org/spreadsheetml/2006/main" count="401" uniqueCount="213">
  <si>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</si>
  <si>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</si>
  <si>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</si>
  <si>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</si>
  <si>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</si>
  <si>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</si>
  <si>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</si>
  <si>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</si>
  <si>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</si>
  <si>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</si>
  <si>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</si>
  <si>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</si>
  <si>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</si>
  <si>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</si>
  <si>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</si>
  <si>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</si>
  <si>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</si>
  <si>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</si>
  <si>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</si>
  <si>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</si>
  <si>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</si>
  <si>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</si>
  <si>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</si>
  <si>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</si>
  <si>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</si>
  <si>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</si>
  <si>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</si>
  <si>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</si>
  <si>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</si>
  <si>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</si>
  <si>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</si>
  <si>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</si>
  <si>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</si>
  <si>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</si>
  <si>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</si>
  <si>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</si>
  <si>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</si>
  <si>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</si>
  <si>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</si>
  <si>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</si>
  <si>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</si>
  <si>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</si>
  <si>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</si>
  <si>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</si>
  <si>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</si>
  <si>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</si>
  <si>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</si>
  <si>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</si>
  <si>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</si>
  <si>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</si>
  <si>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</si>
  <si>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</si>
  <si>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</si>
  <si>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</si>
  <si>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</si>
  <si>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</si>
  <si>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</si>
  <si>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</si>
  <si>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</si>
  <si>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</si>
  <si>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</si>
  <si>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</si>
  <si>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</si>
  <si>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</si>
  <si>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</si>
  <si>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</si>
  <si>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</si>
  <si>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</si>
  <si>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</si>
  <si>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</si>
  <si>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DN200污水连接管:5m，覆土0.7m</t>
  </si>
  <si>
    <t>23W6</t>
  </si>
  <si>
    <t>23W7</t>
  </si>
  <si>
    <t>23W8</t>
  </si>
  <si>
    <t>23W4</t>
  </si>
  <si>
    <t>23W5</t>
  </si>
  <si>
    <t>23W2</t>
  </si>
  <si>
    <t>23W3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</si>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</sst>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_ ;[Red]\-0.00\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2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2" borderId="1" xfId="0" applyNumberFormat="1" applyFont="1" applyFill="1" applyBorder="1">
      <alignment vertical="center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AM6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3.29925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1.40267999571239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1.73949037160812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16.025</v>
      </c>
      <c r="BC11" s="159">
        <f t="shared" si="14"/>
        <v>17.35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3.29925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3.29925</v>
      </c>
      <c r="BS11" s="52">
        <f t="shared" si="19"/>
        <v>0</v>
      </c>
      <c r="BT11" s="52">
        <f>IF(OR(LOOKUP(V11,Sheet2!A$3:A$25,Sheet2!B$3:B$25)=1,G11=0),0,AW11-AO11*0.2*G11)</f>
        <v>0.342679995712386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14.77</v>
      </c>
      <c r="D17" s="110">
        <f t="shared" si="27"/>
        <v>14.29</v>
      </c>
      <c r="E17" s="32">
        <v>14.77</v>
      </c>
      <c r="F17" s="110">
        <v>14.2</v>
      </c>
      <c r="G17" s="32">
        <v>10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无</v>
      </c>
      <c r="T17" s="113" t="str">
        <f t="shared" si="23"/>
        <v>Y</v>
      </c>
      <c r="V17" s="137">
        <f t="shared" si="2"/>
        <v>0.2</v>
      </c>
      <c r="W17" s="138">
        <f t="shared" si="6"/>
        <v>14.29</v>
      </c>
      <c r="X17" s="138">
        <f t="shared" si="3"/>
        <v>14.77</v>
      </c>
      <c r="Y17" s="138">
        <f t="shared" si="3"/>
        <v>14.2</v>
      </c>
      <c r="Z17" s="138">
        <f>Y17+LOOKUP(V17,Sheet2!A$3:A$24,Sheet2!J$3:J$24)</f>
        <v>14.3975</v>
      </c>
      <c r="AA17" s="138">
        <f t="shared" si="7"/>
        <v>14.29</v>
      </c>
      <c r="AB17" s="138">
        <f t="shared" si="4"/>
        <v>14.77</v>
      </c>
      <c r="AC17" s="138">
        <f t="shared" si="4"/>
        <v>14.17</v>
      </c>
      <c r="AD17" s="138">
        <f>AC17+LOOKUP(V17,Sheet2!A$3:A$24,Sheet2!J$3:J$24)</f>
        <v>14.3675</v>
      </c>
      <c r="AE17" s="138">
        <f t="shared" si="8"/>
        <v>0.3725</v>
      </c>
      <c r="AF17" s="138">
        <f t="shared" si="9"/>
        <v>0.4025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0.2925</v>
      </c>
      <c r="AM17" s="138">
        <f t="shared" si="11"/>
        <v>0.322499999999999</v>
      </c>
      <c r="AN17" s="138">
        <f t="shared" si="12"/>
        <v>0.3075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0.8</v>
      </c>
      <c r="AP17" s="115"/>
      <c r="AQ17" s="152">
        <f t="shared" si="13"/>
        <v>2.46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1.74953028620501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0.155469713794983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2.08584073464102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2.46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2.46</v>
      </c>
      <c r="BS17" s="52">
        <f t="shared" si="19"/>
        <v>0</v>
      </c>
      <c r="BT17" s="52">
        <f>IF(OR(LOOKUP(V17,Sheet2!A$3:A$25,Sheet2!B$3:B$25)=1,G17=0),0,AW17-AO17*0.2*G17)</f>
        <v>0.149530286205008</v>
      </c>
      <c r="BU17" s="52">
        <f t="shared" si="20"/>
        <v>1.2025</v>
      </c>
      <c r="BV17" s="52">
        <f t="shared" si="21"/>
        <v>2.005</v>
      </c>
      <c r="BW17" s="32">
        <f t="shared" si="22"/>
        <v>0</v>
      </c>
    </row>
    <row r="18" spans="1:75">
      <c r="A18" s="110" t="s">
        <v>72</v>
      </c>
      <c r="B18" s="32">
        <v>14.77</v>
      </c>
      <c r="D18" s="110">
        <f t="shared" si="27"/>
        <v>14.29</v>
      </c>
      <c r="E18" s="32">
        <v>14.77</v>
      </c>
      <c r="F18" s="110">
        <v>14.17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72</v>
      </c>
      <c r="B19" s="32">
        <v>14.77</v>
      </c>
      <c r="D19" s="110">
        <f t="shared" si="27"/>
        <v>14.29</v>
      </c>
      <c r="E19" s="32">
        <v>14.77</v>
      </c>
      <c r="F19" s="110">
        <v>14.169</v>
      </c>
      <c r="G19" s="32">
        <v>4.6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0.2</v>
      </c>
      <c r="W19" s="138">
        <f t="shared" si="6"/>
        <v>14.29</v>
      </c>
      <c r="X19" s="138">
        <f t="shared" ref="X19:X73" si="28">IF($G19=0,0,E19)</f>
        <v>14.77</v>
      </c>
      <c r="Y19" s="138">
        <f t="shared" ref="Y19:Y73" si="29">IF($G19=0,0,F19)</f>
        <v>14.169</v>
      </c>
      <c r="Z19" s="138">
        <f>Y19+LOOKUP(V19,Sheet2!A$3:A$24,Sheet2!J$3:J$24)</f>
        <v>14.3665</v>
      </c>
      <c r="AA19" s="138">
        <f t="shared" si="7"/>
        <v>14.52</v>
      </c>
      <c r="AB19" s="138">
        <f t="shared" ref="AB19:AB73" si="30">IF($G19=0,0,E20)</f>
        <v>15</v>
      </c>
      <c r="AC19" s="138">
        <f t="shared" ref="AC19:AC73" si="31">IF($G19=0,0,F20)</f>
        <v>14.156</v>
      </c>
      <c r="AD19" s="138">
        <f>AC19+LOOKUP(V19,Sheet2!A$3:A$24,Sheet2!J$3:J$24)</f>
        <v>14.3535</v>
      </c>
      <c r="AE19" s="138">
        <f t="shared" si="8"/>
        <v>0.403499999999999</v>
      </c>
      <c r="AF19" s="138">
        <f t="shared" si="9"/>
        <v>0.6465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0.323499999999999</v>
      </c>
      <c r="AM19" s="138">
        <f t="shared" si="11"/>
        <v>0.566499999999999</v>
      </c>
      <c r="AN19" s="138">
        <f t="shared" si="12"/>
        <v>0.444999999999999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2.16981999999999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1.1334030428049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0.695556957195096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0.95948673793487</v>
      </c>
      <c r="BB19" s="158">
        <f>IF(S19="A",LOOKUP(S19,Sheet3!F$2:F$9,Sheet3!H$2:H$9)*(AN19+AJ19+0.5)*G19*IF(L19=1,2,IF(L19=2,1,0)),0)</f>
        <v>13.11</v>
      </c>
      <c r="BC19" s="159">
        <f t="shared" si="14"/>
        <v>14.8733333333333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2.16981999999999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2.16981999999999</v>
      </c>
      <c r="BS19" s="52">
        <f t="shared" si="19"/>
        <v>0</v>
      </c>
      <c r="BT19" s="52">
        <f>IF(OR(LOOKUP(V19,Sheet2!A$3:A$25,Sheet2!B$3:B$25)=1,G19=0),0,AW19-AO19*0.2*G19)</f>
        <v>0.158203042804899</v>
      </c>
      <c r="BU19" s="52">
        <f t="shared" si="20"/>
        <v>1.5765</v>
      </c>
      <c r="BV19" s="52">
        <f t="shared" si="21"/>
        <v>2.623</v>
      </c>
      <c r="BW19" s="32">
        <f t="shared" si="22"/>
        <v>0</v>
      </c>
    </row>
    <row r="20" spans="1:75">
      <c r="A20" s="110" t="s">
        <v>73</v>
      </c>
      <c r="B20" s="32">
        <v>15</v>
      </c>
      <c r="D20" s="110">
        <f t="shared" si="27"/>
        <v>14.52</v>
      </c>
      <c r="E20" s="32">
        <v>15</v>
      </c>
      <c r="F20" s="110">
        <v>14.156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74</v>
      </c>
      <c r="B21" s="32">
        <v>14.55</v>
      </c>
      <c r="D21" s="110">
        <f t="shared" si="27"/>
        <v>14.07</v>
      </c>
      <c r="E21" s="32">
        <v>14.55</v>
      </c>
      <c r="F21" s="110">
        <v>12.608</v>
      </c>
      <c r="G21" s="32">
        <v>2.7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14.07</v>
      </c>
      <c r="X21" s="138">
        <f t="shared" si="28"/>
        <v>14.55</v>
      </c>
      <c r="Y21" s="138">
        <f t="shared" si="29"/>
        <v>12.608</v>
      </c>
      <c r="Z21" s="138">
        <f>Y21+LOOKUP(V21,Sheet2!A$3:A$24,Sheet2!J$3:J$24)</f>
        <v>12.948</v>
      </c>
      <c r="AA21" s="138">
        <f t="shared" si="7"/>
        <v>14.07</v>
      </c>
      <c r="AB21" s="138">
        <f t="shared" si="30"/>
        <v>14.55</v>
      </c>
      <c r="AC21" s="138">
        <f t="shared" si="31"/>
        <v>12.6</v>
      </c>
      <c r="AD21" s="138">
        <f>AC21+LOOKUP(V21,Sheet2!A$3:A$24,Sheet2!J$3:J$24)</f>
        <v>12.94</v>
      </c>
      <c r="AE21" s="138">
        <f t="shared" si="8"/>
        <v>1.602</v>
      </c>
      <c r="AF21" s="138">
        <f t="shared" si="9"/>
        <v>1.61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2.122</v>
      </c>
      <c r="AM21" s="138">
        <f t="shared" si="11"/>
        <v>2.13</v>
      </c>
      <c r="AN21" s="138">
        <f t="shared" si="12"/>
        <v>2.126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7.117848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1.1718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0.26163</v>
      </c>
      <c r="AV21" s="154">
        <f>IF(AND(AE21&gt;3.5,AF21&gt;3.5),LOOKUP(Sheet1!V21,Sheet2!A$3:A$24,Sheet2!W$3:W$24),LOOKUP(V21,Sheet2!A$3:A$24,Sheet2!V$3:V$24))*G21</f>
        <v>0.329518710501602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2.952840253553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2.095848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16.7724</v>
      </c>
      <c r="BC21" s="159">
        <f t="shared" si="14"/>
        <v>14.7816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7.117848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7.117848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3.23</v>
      </c>
      <c r="BV21" s="52">
        <f t="shared" si="21"/>
        <v>5.84</v>
      </c>
      <c r="BW21" s="32">
        <f t="shared" si="22"/>
        <v>2.7</v>
      </c>
    </row>
    <row r="22" spans="1:75">
      <c r="A22" s="110" t="s">
        <v>75</v>
      </c>
      <c r="B22" s="32">
        <v>14.55</v>
      </c>
      <c r="D22" s="110">
        <f t="shared" si="27"/>
        <v>14.07</v>
      </c>
      <c r="E22" s="32">
        <v>14.55</v>
      </c>
      <c r="F22" s="110">
        <v>12.6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76</v>
      </c>
      <c r="B23" s="32">
        <v>14.6</v>
      </c>
      <c r="D23" s="110">
        <f t="shared" si="27"/>
        <v>14.12</v>
      </c>
      <c r="E23" s="32">
        <v>14.6</v>
      </c>
      <c r="F23" s="110">
        <v>13.353</v>
      </c>
      <c r="G23" s="32">
        <v>2.3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14.12</v>
      </c>
      <c r="X23" s="138">
        <f t="shared" si="28"/>
        <v>14.6</v>
      </c>
      <c r="Y23" s="138">
        <f t="shared" si="29"/>
        <v>13.353</v>
      </c>
      <c r="Z23" s="138">
        <f>Y23+LOOKUP(V23,Sheet2!A$3:A$24,Sheet2!J$3:J$24)</f>
        <v>13.693</v>
      </c>
      <c r="AA23" s="138">
        <f t="shared" si="7"/>
        <v>14.12</v>
      </c>
      <c r="AB23" s="138">
        <f t="shared" si="30"/>
        <v>14.6</v>
      </c>
      <c r="AC23" s="138">
        <f t="shared" si="31"/>
        <v>13.347</v>
      </c>
      <c r="AD23" s="138">
        <f>AC23+LOOKUP(V23,Sheet2!A$3:A$24,Sheet2!J$3:J$24)</f>
        <v>13.687</v>
      </c>
      <c r="AE23" s="138">
        <f t="shared" si="8"/>
        <v>0.907</v>
      </c>
      <c r="AF23" s="138">
        <f t="shared" si="9"/>
        <v>0.913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1.077</v>
      </c>
      <c r="AM23" s="138">
        <f t="shared" si="11"/>
        <v>1.083</v>
      </c>
      <c r="AN23" s="138">
        <f t="shared" si="12"/>
        <v>1.08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3.08016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0.22287</v>
      </c>
      <c r="AV23" s="154">
        <f>IF(AND(AE23&gt;3.5,AF23&gt;3.5),LOOKUP(Sheet1!V23,Sheet2!A$3:A$24,Sheet2!W$3:W$24),LOOKUP(V23,Sheet2!A$3:A$24,Sheet2!V$3:V$24))*G23</f>
        <v>0.280701123760623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2.31574243821181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9.476</v>
      </c>
      <c r="BC23" s="159">
        <f t="shared" si="14"/>
        <v>9.384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3.08016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3.08016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2.183</v>
      </c>
      <c r="BV23" s="52">
        <f t="shared" si="21"/>
        <v>3.746</v>
      </c>
      <c r="BW23" s="32">
        <f t="shared" si="22"/>
        <v>0</v>
      </c>
    </row>
    <row r="24" spans="1:75">
      <c r="A24" s="110" t="s">
        <v>77</v>
      </c>
      <c r="B24" s="32">
        <v>14.6</v>
      </c>
      <c r="D24" s="110">
        <f t="shared" si="27"/>
        <v>14.12</v>
      </c>
      <c r="E24" s="32">
        <v>14.6</v>
      </c>
      <c r="F24" s="110">
        <v>13.347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24 K17:K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4" t="s">
        <v>80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5"/>
      <c r="AA2" s="71" t="s">
        <v>83</v>
      </c>
      <c r="AB2" s="84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7" t="s">
        <v>108</v>
      </c>
      <c r="AP2" s="98" t="s">
        <v>109</v>
      </c>
      <c r="AQ2" s="98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05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2" t="s">
        <v>87</v>
      </c>
      <c r="F32" s="82" t="s">
        <v>117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1.1718</v>
      </c>
      <c r="E4" s="39"/>
      <c r="F4" s="39"/>
      <c r="P4" s="34"/>
      <c r="Q4" s="33" t="s">
        <v>43</v>
      </c>
      <c r="R4" s="37" t="s">
        <v>162</v>
      </c>
      <c r="S4" s="56">
        <f>D4</f>
        <v>1.1718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19.0334319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19.0334319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9.95494773436302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38">
        <f>D8+D10</f>
        <v>9.95494773436302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0.650413324722293</v>
      </c>
    </row>
    <row r="8" ht="15" customHeight="1" spans="1:19">
      <c r="A8" s="44"/>
      <c r="B8" s="33" t="s">
        <v>167</v>
      </c>
      <c r="C8" s="37" t="s">
        <v>162</v>
      </c>
      <c r="D8" s="38">
        <f>(SUM(Sheet1!AX:AX)+SUM(Sheet1!AY:AY))*D1</f>
        <v>7.85909973436302</v>
      </c>
      <c r="E8" s="42"/>
      <c r="F8" s="42"/>
      <c r="G8" s="2">
        <f>D8+D10</f>
        <v>9.95494773436302</v>
      </c>
      <c r="H8" s="29"/>
      <c r="J8" s="29"/>
      <c r="P8" s="45"/>
      <c r="Q8" s="33" t="s">
        <v>168</v>
      </c>
      <c r="R8" s="37" t="s">
        <v>162</v>
      </c>
      <c r="S8" s="56">
        <f>D11</f>
        <v>3.04532747257589</v>
      </c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0.650413324722293</v>
      </c>
      <c r="E9" s="42"/>
      <c r="F9" s="42"/>
      <c r="G9" s="2">
        <f>D9</f>
        <v>0.650413324722293</v>
      </c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55.3834</v>
      </c>
    </row>
    <row r="10" ht="15" customHeight="1" spans="1:19">
      <c r="A10" s="44"/>
      <c r="B10" s="33" t="s">
        <v>171</v>
      </c>
      <c r="C10" s="37" t="s">
        <v>162</v>
      </c>
      <c r="D10" s="38">
        <f>SUM(Sheet1!AZ:AZ)*D1</f>
        <v>2.095848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1.77061250666667</v>
      </c>
    </row>
    <row r="11" ht="15" customHeight="1" spans="1:19">
      <c r="A11" s="45"/>
      <c r="B11" s="33" t="s">
        <v>168</v>
      </c>
      <c r="C11" s="37" t="s">
        <v>162</v>
      </c>
      <c r="D11" s="38">
        <f>SUM(Sheet1!BA:BA)*D1</f>
        <v>3.04532747257589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55.3834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56.3889333333333</v>
      </c>
      <c r="E13" s="37" t="s">
        <v>172</v>
      </c>
      <c r="F13" s="46">
        <f>D13*Sheet3!$Q$13</f>
        <v>1.77061250666667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38">
        <f>D24</f>
        <v>19.0334319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19.0334319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83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